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34 от 27.12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1" i="1" l="1"/>
  <c r="J81" i="1" s="1"/>
  <c r="J79" i="1"/>
  <c r="H78" i="1"/>
  <c r="G78" i="1"/>
  <c r="H77" i="1"/>
  <c r="G77" i="1"/>
  <c r="H76" i="1"/>
  <c r="G76" i="1"/>
  <c r="H75" i="1"/>
  <c r="G75" i="1"/>
  <c r="H74" i="1"/>
  <c r="G74" i="1"/>
  <c r="J73" i="1"/>
  <c r="H72" i="1"/>
  <c r="F72" i="1"/>
  <c r="E72" i="1"/>
  <c r="J71" i="1"/>
  <c r="F70" i="1"/>
  <c r="G70" i="1" s="1"/>
  <c r="I70" i="1" s="1"/>
  <c r="J70" i="1" s="1"/>
  <c r="F69" i="1"/>
  <c r="G69" i="1" s="1"/>
  <c r="I69" i="1" s="1"/>
  <c r="J69" i="1" s="1"/>
  <c r="G68" i="1"/>
  <c r="I68" i="1" s="1"/>
  <c r="J68" i="1" s="1"/>
  <c r="F68" i="1"/>
  <c r="J67" i="1"/>
  <c r="I66" i="1"/>
  <c r="J66" i="1" s="1"/>
  <c r="G66" i="1"/>
  <c r="G65" i="1"/>
  <c r="I65" i="1" s="1"/>
  <c r="J65" i="1" s="1"/>
  <c r="J64" i="1"/>
  <c r="H63" i="1"/>
  <c r="I63" i="1" s="1"/>
  <c r="J63" i="1" s="1"/>
  <c r="G63" i="1"/>
  <c r="G62" i="1"/>
  <c r="I62" i="1" s="1"/>
  <c r="J62" i="1" s="1"/>
  <c r="F62" i="1"/>
  <c r="J61" i="1"/>
  <c r="G60" i="1"/>
  <c r="I60" i="1" s="1"/>
  <c r="J60" i="1" s="1"/>
  <c r="G59" i="1"/>
  <c r="I59" i="1" s="1"/>
  <c r="J59" i="1" s="1"/>
  <c r="F58" i="1"/>
  <c r="G58" i="1" s="1"/>
  <c r="I58" i="1" s="1"/>
  <c r="J58" i="1" s="1"/>
  <c r="G57" i="1"/>
  <c r="I57" i="1" s="1"/>
  <c r="J57" i="1" s="1"/>
  <c r="F56" i="1"/>
  <c r="G56" i="1" s="1"/>
  <c r="I56" i="1" s="1"/>
  <c r="J56" i="1" s="1"/>
  <c r="F55" i="1"/>
  <c r="G55" i="1" s="1"/>
  <c r="I55" i="1" s="1"/>
  <c r="J55" i="1" s="1"/>
  <c r="G54" i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G50" i="1"/>
  <c r="I50" i="1" s="1"/>
  <c r="J50" i="1" s="1"/>
  <c r="F50" i="1"/>
  <c r="F49" i="1"/>
  <c r="G49" i="1" s="1"/>
  <c r="I49" i="1" s="1"/>
  <c r="J49" i="1" s="1"/>
  <c r="J48" i="1"/>
  <c r="J47" i="1"/>
  <c r="H46" i="1"/>
  <c r="G46" i="1"/>
  <c r="I46" i="1" s="1"/>
  <c r="J46" i="1" s="1"/>
  <c r="H45" i="1"/>
  <c r="I45" i="1" s="1"/>
  <c r="J45" i="1" s="1"/>
  <c r="H44" i="1"/>
  <c r="I44" i="1" s="1"/>
  <c r="J44" i="1" s="1"/>
  <c r="H43" i="1"/>
  <c r="I43" i="1" s="1"/>
  <c r="J43" i="1" s="1"/>
  <c r="F42" i="1"/>
  <c r="G42" i="1" s="1"/>
  <c r="I42" i="1" s="1"/>
  <c r="J42" i="1" s="1"/>
  <c r="G41" i="1"/>
  <c r="I41" i="1" s="1"/>
  <c r="J41" i="1" s="1"/>
  <c r="F41" i="1"/>
  <c r="F40" i="1"/>
  <c r="G40" i="1" s="1"/>
  <c r="I40" i="1" s="1"/>
  <c r="J40" i="1" s="1"/>
  <c r="F39" i="1"/>
  <c r="G39" i="1" s="1"/>
  <c r="I39" i="1" s="1"/>
  <c r="J39" i="1" s="1"/>
  <c r="F38" i="1"/>
  <c r="G38" i="1" s="1"/>
  <c r="I38" i="1" s="1"/>
  <c r="J38" i="1" s="1"/>
  <c r="F37" i="1"/>
  <c r="G37" i="1" s="1"/>
  <c r="I37" i="1" s="1"/>
  <c r="J37" i="1" s="1"/>
  <c r="J36" i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J31" i="1"/>
  <c r="G30" i="1"/>
  <c r="I30" i="1" s="1"/>
  <c r="J30" i="1" s="1"/>
  <c r="G72" i="1" l="1"/>
  <c r="I74" i="1"/>
  <c r="J74" i="1" s="1"/>
  <c r="I76" i="1"/>
  <c r="J76" i="1" s="1"/>
  <c r="I78" i="1"/>
  <c r="J78" i="1" s="1"/>
  <c r="I75" i="1"/>
  <c r="J75" i="1" s="1"/>
  <c r="I77" i="1"/>
  <c r="J77" i="1" s="1"/>
  <c r="I72" i="1"/>
  <c r="J72" i="1" s="1"/>
  <c r="I80" i="1"/>
  <c r="I82" i="1" s="1"/>
  <c r="J82" i="1" s="1"/>
  <c r="J80" i="1" l="1"/>
  <c r="I83" i="1"/>
  <c r="J83" i="1" l="1"/>
  <c r="I84" i="1"/>
</calcChain>
</file>

<file path=xl/sharedStrings.xml><?xml version="1.0" encoding="utf-8"?>
<sst xmlns="http://schemas.openxmlformats.org/spreadsheetml/2006/main" count="177" uniqueCount="146">
  <si>
    <t xml:space="preserve">к постановлению </t>
  </si>
  <si>
    <t>администрации МОГО "Ухта"</t>
  </si>
  <si>
    <t>Наименование поселения</t>
  </si>
  <si>
    <t>г. Ухта</t>
  </si>
  <si>
    <t>Наименование улицы</t>
  </si>
  <si>
    <t xml:space="preserve">Авиационная </t>
  </si>
  <si>
    <t>№ дома</t>
  </si>
  <si>
    <t>7/1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</si>
  <si>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</si>
  <si>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</si>
  <si>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</si>
  <si>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</si>
  <si>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</si>
  <si>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</si>
  <si>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</si>
  <si>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</si>
  <si>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</si>
  <si>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-</t>
  </si>
  <si>
    <t>Перечень работ, услуг по управлению, содержанию и текущему ремонту общего имущества собственников помещений в многоквартирном доме № 7/1 по ул. Авиационная в г. Ухта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</si>
  <si>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</si>
  <si>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</si>
  <si>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</si>
  <si>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</si>
  <si>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</si>
  <si>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</si>
  <si>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 xml:space="preserve">Объем работ на 1 года </t>
  </si>
  <si>
    <t>Расценка, руб.</t>
  </si>
  <si>
    <t>Годовая плата, руб.</t>
  </si>
  <si>
    <t>Стоимость на 1 кв.м. общей площади, руб./мес.</t>
  </si>
  <si>
    <t xml:space="preserve"> Уборка земельного участка </t>
  </si>
  <si>
    <t>Дератизация</t>
  </si>
  <si>
    <t>м2</t>
  </si>
  <si>
    <t>Летняя уборка</t>
  </si>
  <si>
    <t>53-020</t>
  </si>
  <si>
    <t>Уборка  территории без покрытия</t>
  </si>
  <si>
    <t>1000 м2</t>
  </si>
  <si>
    <t>4 раза в месяц</t>
  </si>
  <si>
    <t>53-001</t>
  </si>
  <si>
    <t xml:space="preserve">Подметание территории 1 класса с усовершенствованным покрытием </t>
  </si>
  <si>
    <t xml:space="preserve">53-001 </t>
  </si>
  <si>
    <t>Уборка отмостки</t>
  </si>
  <si>
    <t>53-021прим.</t>
  </si>
  <si>
    <t>Уборка газонов и грунта сильной загрязненности</t>
  </si>
  <si>
    <t>по необходимости</t>
  </si>
  <si>
    <t>Зимняя уборка</t>
  </si>
  <si>
    <t>54-003</t>
  </si>
  <si>
    <t xml:space="preserve">Подметание свежего снега без предварительной обработки территории 1 класса с усовершенствованным покрытием </t>
  </si>
  <si>
    <t>1000м2</t>
  </si>
  <si>
    <t>54-013</t>
  </si>
  <si>
    <t xml:space="preserve">Сдвигание снега в дни снегопада (крыльца+тротуары (факт)) </t>
  </si>
  <si>
    <t>в дни снегопада</t>
  </si>
  <si>
    <t>54-043</t>
  </si>
  <si>
    <t>Подборка случайного мусора</t>
  </si>
  <si>
    <t>2 раза в месяц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</si>
  <si>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</si>
  <si>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</si>
  <si>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</si>
  <si>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</si>
  <si>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</si>
  <si>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>Вывоз снега</t>
  </si>
  <si>
    <t>м3</t>
  </si>
  <si>
    <t xml:space="preserve">Стоимость песка </t>
  </si>
  <si>
    <t>Механизированная уборка дворовой территории</t>
  </si>
  <si>
    <t>м/час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</si>
  <si>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</si>
  <si>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</si>
  <si>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</si>
  <si>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</si>
  <si>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</si>
  <si>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</si>
  <si>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42-010</t>
  </si>
  <si>
    <t xml:space="preserve">Осмотр каменных конструкций </t>
  </si>
  <si>
    <t>42-009</t>
  </si>
  <si>
    <t>Осмотр внутренней и наружной окраски и отделки</t>
  </si>
  <si>
    <t>1000 м3</t>
  </si>
  <si>
    <t>42-011</t>
  </si>
  <si>
    <t>Осмотр СО в начале и конце отопительного сезона</t>
  </si>
  <si>
    <t>Осмотр СО в декабре, январе, 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</si>
  <si>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</si>
  <si>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</si>
  <si>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</si>
  <si>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42-011 (прим.)</t>
  </si>
  <si>
    <t>Осмотр системы водоснажения и водоотведения в подвальных помещениях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</si>
  <si>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</si>
  <si>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</si>
  <si>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</si>
  <si>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</si>
  <si>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</si>
  <si>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>42-003</t>
  </si>
  <si>
    <t>Осмотр деревянных конструкций стропил</t>
  </si>
  <si>
    <t>100 м3</t>
  </si>
  <si>
    <t>2-1-1а</t>
  </si>
  <si>
    <t>Проверка технического состояния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</si>
  <si>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</si>
  <si>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</si>
  <si>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</si>
  <si>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</si>
  <si>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</si>
  <si>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</si>
  <si>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</si>
  <si>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>100 м2</t>
  </si>
  <si>
    <t xml:space="preserve">по необходимости 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</si>
  <si>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</si>
  <si>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</si>
  <si>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</si>
  <si>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</si>
  <si>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</si>
  <si>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33-052</t>
  </si>
  <si>
    <t>Техобслуживание этажных щитов</t>
  </si>
  <si>
    <t>шт.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</si>
  <si>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</si>
  <si>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</si>
  <si>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</si>
  <si>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</si>
  <si>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</si>
  <si>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</si>
  <si>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</si>
  <si>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</si>
  <si>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</si>
  <si>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</si>
  <si>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 xml:space="preserve">Аварийное  обслуживание (ХВ, отведение сточных вод, эл.энергия, т/энергия) </t>
  </si>
  <si>
    <t xml:space="preserve">ежедневно 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</si>
  <si>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</si>
  <si>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</si>
  <si>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</si>
  <si>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</si>
  <si>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</si>
  <si>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</si>
  <si>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</si>
  <si>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</si>
  <si>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</si>
  <si>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</si>
  <si>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</si>
  <si>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</si>
  <si>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</si>
  <si>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</si>
  <si>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</si>
  <si>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</si>
  <si>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(1%)</t>
  </si>
  <si>
    <t>Всего затраты</t>
  </si>
  <si>
    <t>Размер платы за жилое помещение (руб/м2 в месяц)</t>
  </si>
  <si>
    <t>Приложение № 4</t>
  </si>
  <si>
    <t>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п.4" Правил осуществления деятельности по управлению МКД", условиями Договора управления домом.</t>
  </si>
  <si>
    <t>от 27 декабря 2022 г. № 3034</t>
  </si>
  <si>
    <t>1 раз в месяц - 12</t>
  </si>
  <si>
    <t>1 раз в месяц - 6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</si>
</sst>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#,##0.000"/>
    <numFmt numFmtId="168" formatCode="_-* #,##0.000\ _₽_-;\-* #,##0.000\ _₽_-;_-* \-??\ _₽_-;_-@_-"/>
  </numFmts>
  <fonts count="23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1"/>
    </font>
    <font>
      <b/>
      <sz val="8"/>
      <name val="Arial Cyr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color rgb="FFFFFFFF"/>
      <name val="Calibri"/>
      <family val="2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wrapText="1"/>
    </xf>
    <xf numFmtId="0" fontId="2" fillId="2" borderId="0" xfId="0" applyFont="1" applyFill="1" applyAlignment="1">
      <alignment horizontal="right" vertical="center"/>
    </xf>
    <xf numFmtId="164" fontId="3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0" fillId="0" borderId="0" xfId="0" applyFont="1"/>
    <xf numFmtId="0" fontId="8" fillId="2" borderId="1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right" vertical="center" wrapText="1"/>
    </xf>
    <xf numFmtId="0" fontId="9" fillId="2" borderId="1" xfId="1" applyFont="1" applyFill="1" applyBorder="1" applyAlignment="1" applyProtection="1">
      <alignment horizontal="center" vertical="top" wrapText="1"/>
      <protection hidden="1"/>
    </xf>
    <xf numFmtId="49" fontId="9" fillId="2" borderId="1" xfId="1" applyNumberFormat="1" applyFont="1" applyFill="1" applyBorder="1" applyAlignment="1" applyProtection="1">
      <alignment horizontal="left" vertical="top" wrapText="1"/>
      <protection hidden="1"/>
    </xf>
    <xf numFmtId="2" fontId="9" fillId="2" borderId="1" xfId="1" applyNumberFormat="1" applyFont="1" applyFill="1" applyBorder="1" applyAlignment="1" applyProtection="1">
      <alignment horizontal="center" vertical="top" wrapText="1"/>
      <protection hidden="1"/>
    </xf>
    <xf numFmtId="0" fontId="9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right" vertical="center" wrapText="1"/>
    </xf>
    <xf numFmtId="0" fontId="9" fillId="0" borderId="1" xfId="1" applyFont="1" applyBorder="1" applyAlignment="1" applyProtection="1">
      <alignment horizontal="center" vertical="top" wrapText="1"/>
      <protection hidden="1"/>
    </xf>
    <xf numFmtId="49" fontId="9" fillId="0" borderId="1" xfId="1" applyNumberFormat="1" applyFont="1" applyBorder="1" applyAlignment="1" applyProtection="1">
      <alignment horizontal="left" vertical="top" wrapText="1"/>
      <protection hidden="1"/>
    </xf>
    <xf numFmtId="2" fontId="9" fillId="0" borderId="1" xfId="1" applyNumberFormat="1" applyFont="1" applyBorder="1" applyAlignment="1" applyProtection="1">
      <alignment horizontal="center" vertical="top" wrapText="1"/>
      <protection hidden="1"/>
    </xf>
    <xf numFmtId="0" fontId="8" fillId="0" borderId="1" xfId="0" applyFont="1" applyBorder="1" applyAlignment="1">
      <alignment horizontal="right" vertical="center" wrapText="1"/>
    </xf>
    <xf numFmtId="166" fontId="9" fillId="0" borderId="1" xfId="0" applyNumberFormat="1" applyFont="1" applyBorder="1" applyAlignment="1">
      <alignment vertical="center" wrapText="1"/>
    </xf>
    <xf numFmtId="167" fontId="9" fillId="0" borderId="1" xfId="0" applyNumberFormat="1" applyFont="1" applyBorder="1" applyAlignment="1">
      <alignment vertical="center" wrapText="1"/>
    </xf>
    <xf numFmtId="168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6" fontId="10" fillId="0" borderId="1" xfId="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2" borderId="0" xfId="0" applyFont="1" applyFill="1"/>
    <xf numFmtId="0" fontId="17" fillId="0" borderId="0" xfId="0" applyFont="1" applyAlignment="1">
      <alignment vertical="center"/>
    </xf>
    <xf numFmtId="0" fontId="14" fillId="0" borderId="0" xfId="0" applyFont="1" applyAlignment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6" fontId="18" fillId="0" borderId="0" xfId="0" applyNumberFormat="1" applyFont="1"/>
    <xf numFmtId="2" fontId="17" fillId="0" borderId="0" xfId="0" applyNumberFormat="1" applyFont="1"/>
    <xf numFmtId="166" fontId="19" fillId="0" borderId="0" xfId="0" applyNumberFormat="1" applyFont="1"/>
    <xf numFmtId="0" fontId="17" fillId="0" borderId="0" xfId="0" applyFont="1"/>
    <xf numFmtId="0" fontId="2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view="pageBreakPreview" topLeftCell="A66" zoomScaleNormal="100" zoomScaleSheetLayoutView="100" workbookViewId="0">
      <selection activeCell="D34" sqref="D34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6.140625" customWidth="1"/>
    <col min="10" max="10" width="11.7109375" customWidth="1"/>
  </cols>
  <sheetData>
    <row r="1" spans="1:10" ht="15" hidden="1" customHeight="1" x14ac:dyDescent="0.25">
      <c r="A1" s="74"/>
      <c r="B1" s="74"/>
      <c r="D1" s="2"/>
      <c r="E1" s="75"/>
      <c r="F1" s="75"/>
      <c r="G1" s="75"/>
      <c r="H1" s="75"/>
      <c r="I1" s="75"/>
      <c r="J1" s="75"/>
    </row>
    <row r="2" spans="1:10" ht="15" hidden="1" customHeight="1" x14ac:dyDescent="0.25">
      <c r="D2" s="3"/>
      <c r="E2" s="75"/>
      <c r="F2" s="75"/>
      <c r="G2" s="75"/>
      <c r="H2" s="75"/>
      <c r="I2" s="75"/>
      <c r="J2" s="75"/>
    </row>
    <row r="3" spans="1:10" ht="15" hidden="1" customHeight="1" x14ac:dyDescent="0.25">
      <c r="D3" s="3"/>
      <c r="E3" s="4"/>
      <c r="F3" s="4"/>
      <c r="G3" s="4"/>
      <c r="H3" s="4"/>
      <c r="I3" s="4"/>
      <c r="J3" s="4"/>
    </row>
    <row r="4" spans="1:10" ht="15" hidden="1" customHeight="1" x14ac:dyDescent="0.25">
      <c r="D4" s="5"/>
      <c r="E4" s="75"/>
      <c r="F4" s="75"/>
      <c r="G4" s="75"/>
      <c r="H4" s="75"/>
      <c r="I4" s="75"/>
      <c r="J4" s="75"/>
    </row>
    <row r="5" spans="1:10" ht="18.75" customHeight="1" x14ac:dyDescent="0.3">
      <c r="H5" s="73" t="s">
        <v>141</v>
      </c>
      <c r="I5" s="73"/>
      <c r="J5" s="73"/>
    </row>
    <row r="6" spans="1:10" ht="18.75" customHeight="1" x14ac:dyDescent="0.3">
      <c r="H6" s="73" t="s">
        <v>0</v>
      </c>
      <c r="I6" s="73"/>
      <c r="J6" s="73"/>
    </row>
    <row r="7" spans="1:10" ht="18.75" customHeight="1" x14ac:dyDescent="0.3">
      <c r="H7" s="73" t="s">
        <v>1</v>
      </c>
      <c r="I7" s="73"/>
      <c r="J7" s="73"/>
    </row>
    <row r="8" spans="1:10" ht="18.75" customHeight="1" x14ac:dyDescent="0.3">
      <c r="H8" s="73" t="s">
        <v>143</v>
      </c>
      <c r="I8" s="73"/>
      <c r="J8" s="73"/>
    </row>
    <row r="10" spans="1:10" ht="15" customHeight="1" x14ac:dyDescent="0.25">
      <c r="B10" s="76" t="s">
        <v>2</v>
      </c>
      <c r="C10" s="76"/>
      <c r="D10" s="77" t="s">
        <v>3</v>
      </c>
      <c r="E10" s="77"/>
    </row>
    <row r="11" spans="1:10" ht="15" customHeight="1" x14ac:dyDescent="0.25">
      <c r="B11" s="76" t="s">
        <v>4</v>
      </c>
      <c r="C11" s="76"/>
      <c r="D11" s="77" t="s">
        <v>5</v>
      </c>
      <c r="E11" s="77"/>
    </row>
    <row r="12" spans="1:10" ht="15" customHeight="1" x14ac:dyDescent="0.25">
      <c r="B12" s="76" t="s">
        <v>6</v>
      </c>
      <c r="C12" s="76"/>
      <c r="D12" s="77" t="s">
        <v>7</v>
      </c>
      <c r="E12" s="77"/>
    </row>
    <row r="13" spans="1:10" ht="15" customHeight="1" x14ac:dyDescent="0.25">
      <c r="B13" s="76" t="s">
        <v>8</v>
      </c>
      <c r="C13" s="76"/>
      <c r="D13" s="77">
        <v>1958</v>
      </c>
      <c r="E13" s="77"/>
    </row>
    <row r="14" spans="1:10" ht="15" customHeight="1" x14ac:dyDescent="0.25">
      <c r="B14" s="76" t="s">
        <v>9</v>
      </c>
      <c r="C14" s="76"/>
      <c r="D14" s="77"/>
      <c r="E14" s="77"/>
    </row>
    <row r="15" spans="1:10" ht="15" customHeight="1" x14ac:dyDescent="0.25">
      <c r="B15" s="76" t="s">
        <v>10</v>
      </c>
      <c r="C15" s="76"/>
      <c r="D15" s="77">
        <v>1</v>
      </c>
      <c r="E15" s="77"/>
    </row>
    <row r="16" spans="1:10" ht="15" customHeight="1" x14ac:dyDescent="0.25">
      <c r="B16" s="76" t="s">
        <v>11</v>
      </c>
      <c r="C16" s="76"/>
      <c r="D16" s="77">
        <v>2</v>
      </c>
      <c r="E16" s="77"/>
    </row>
    <row r="17" spans="1:10" ht="15" customHeight="1" x14ac:dyDescent="0.25">
      <c r="B17" s="76" t="s">
        <v>12</v>
      </c>
      <c r="C17" s="76"/>
      <c r="D17" s="77">
        <v>3</v>
      </c>
      <c r="E17" s="77"/>
    </row>
    <row r="18" spans="1:10" ht="15" customHeight="1" x14ac:dyDescent="0.25">
      <c r="B18" s="76" t="s">
        <v>13</v>
      </c>
      <c r="C18" s="76"/>
      <c r="D18" s="78">
        <v>183.8</v>
      </c>
      <c r="E18" s="78"/>
    </row>
    <row r="19" spans="1:10" ht="15" customHeight="1" x14ac:dyDescent="0.25">
      <c r="B19" s="76" t="s">
        <v>14</v>
      </c>
      <c r="C19" s="76"/>
      <c r="D19" s="77">
        <v>138.69999999999999</v>
      </c>
      <c r="E19" s="77"/>
    </row>
    <row r="20" spans="1:10" ht="15" customHeight="1" x14ac:dyDescent="0.25">
      <c r="B20" s="76" t="s">
        <v>15</v>
      </c>
      <c r="C20" s="76"/>
      <c r="D20" s="82">
        <v>45.1</v>
      </c>
      <c r="E20" s="82"/>
    </row>
    <row r="21" spans="1:10" ht="18" customHeight="1" x14ac:dyDescent="0.25">
      <c r="B21" s="76" t="s">
        <v>16</v>
      </c>
      <c r="C21" s="76"/>
      <c r="D21" s="78" t="s">
        <v>17</v>
      </c>
      <c r="E21" s="78"/>
    </row>
    <row r="22" spans="1:10" x14ac:dyDescent="0.25">
      <c r="B22" s="6"/>
      <c r="C22" s="7"/>
      <c r="D22" s="8"/>
      <c r="E22" s="8"/>
    </row>
    <row r="23" spans="1:10" ht="4.5" customHeight="1" x14ac:dyDescent="0.25">
      <c r="A23" s="79"/>
      <c r="B23" s="79"/>
      <c r="C23" s="79"/>
      <c r="D23" s="79"/>
      <c r="E23" s="79"/>
      <c r="F23" s="79"/>
      <c r="G23" s="79"/>
      <c r="H23" s="79"/>
      <c r="I23" s="79"/>
      <c r="J23" s="79"/>
    </row>
    <row r="24" spans="1:10" ht="33.75" customHeight="1" x14ac:dyDescent="0.25">
      <c r="A24" s="80" t="s">
        <v>18</v>
      </c>
      <c r="B24" s="80"/>
      <c r="C24" s="80"/>
      <c r="D24" s="80"/>
      <c r="E24" s="80"/>
      <c r="F24" s="80"/>
      <c r="G24" s="80"/>
      <c r="H24" s="80"/>
      <c r="I24" s="80"/>
      <c r="J24" s="80"/>
    </row>
    <row r="25" spans="1:10" ht="15.75" hidden="1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ht="12" hidden="1" customHeight="1" x14ac:dyDescent="0.25"/>
    <row r="27" spans="1:10" ht="60" x14ac:dyDescent="0.25">
      <c r="A27" s="10" t="s">
        <v>19</v>
      </c>
      <c r="B27" s="10" t="s">
        <v>20</v>
      </c>
      <c r="C27" s="11" t="s">
        <v>21</v>
      </c>
      <c r="D27" s="10" t="s">
        <v>22</v>
      </c>
      <c r="E27" s="10" t="s">
        <v>23</v>
      </c>
      <c r="F27" s="12" t="s">
        <v>24</v>
      </c>
      <c r="G27" s="10" t="s">
        <v>25</v>
      </c>
      <c r="H27" s="10" t="s">
        <v>26</v>
      </c>
      <c r="I27" s="13" t="s">
        <v>27</v>
      </c>
      <c r="J27" s="10" t="s">
        <v>28</v>
      </c>
    </row>
    <row r="28" spans="1:10" x14ac:dyDescent="0.25">
      <c r="A28" s="14">
        <v>1</v>
      </c>
      <c r="B28" s="14">
        <v>2</v>
      </c>
      <c r="C28" s="15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  <c r="J28" s="14">
        <v>10</v>
      </c>
    </row>
    <row r="29" spans="1:10" ht="15" customHeight="1" x14ac:dyDescent="0.25">
      <c r="A29" s="81" t="s">
        <v>29</v>
      </c>
      <c r="B29" s="81"/>
      <c r="C29" s="81"/>
      <c r="D29" s="81"/>
      <c r="E29" s="81"/>
      <c r="F29" s="81"/>
      <c r="G29" s="81"/>
      <c r="H29" s="81"/>
      <c r="I29" s="16"/>
      <c r="J29" s="17"/>
    </row>
    <row r="30" spans="1:10" s="21" customFormat="1" ht="23.85" customHeight="1" x14ac:dyDescent="0.25">
      <c r="A30" s="18"/>
      <c r="B30" s="19" t="s">
        <v>30</v>
      </c>
      <c r="C30" s="18" t="s">
        <v>31</v>
      </c>
      <c r="D30" s="18" t="s">
        <v>144</v>
      </c>
      <c r="E30" s="18">
        <v>12</v>
      </c>
      <c r="F30" s="18">
        <v>30</v>
      </c>
      <c r="G30" s="18">
        <f>F30*E30</f>
        <v>360</v>
      </c>
      <c r="H30" s="18">
        <v>2.4500000000000002</v>
      </c>
      <c r="I30" s="20">
        <f>H30*G30</f>
        <v>882.00000000000011</v>
      </c>
      <c r="J30" s="17">
        <f t="shared" ref="J30:J61" si="0">I30/183.8/12</f>
        <v>0.39989118607181723</v>
      </c>
    </row>
    <row r="31" spans="1:10" ht="15" customHeight="1" x14ac:dyDescent="0.25">
      <c r="A31" s="81" t="s">
        <v>32</v>
      </c>
      <c r="B31" s="81"/>
      <c r="C31" s="81"/>
      <c r="D31" s="81"/>
      <c r="E31" s="81"/>
      <c r="F31" s="81"/>
      <c r="G31" s="81"/>
      <c r="H31" s="81"/>
      <c r="I31" s="22"/>
      <c r="J31" s="17">
        <f t="shared" si="0"/>
        <v>0</v>
      </c>
    </row>
    <row r="32" spans="1:10" ht="22.5" customHeight="1" x14ac:dyDescent="0.25">
      <c r="A32" s="23" t="s">
        <v>33</v>
      </c>
      <c r="B32" s="24" t="s">
        <v>34</v>
      </c>
      <c r="C32" s="25" t="s">
        <v>35</v>
      </c>
      <c r="D32" s="25" t="s">
        <v>36</v>
      </c>
      <c r="E32" s="25">
        <v>24</v>
      </c>
      <c r="F32" s="26">
        <f>231/1000</f>
        <v>0.23100000000000001</v>
      </c>
      <c r="G32" s="26">
        <f>ROUND(F32*E32,2)</f>
        <v>5.54</v>
      </c>
      <c r="H32" s="27">
        <v>228.97</v>
      </c>
      <c r="I32" s="28">
        <f>G32*H32</f>
        <v>1268.4938</v>
      </c>
      <c r="J32" s="17">
        <f t="shared" si="0"/>
        <v>0.57512413855640176</v>
      </c>
    </row>
    <row r="33" spans="1:10" ht="22.5" customHeight="1" x14ac:dyDescent="0.25">
      <c r="A33" s="29" t="s">
        <v>37</v>
      </c>
      <c r="B33" s="30" t="s">
        <v>38</v>
      </c>
      <c r="C33" s="31" t="s">
        <v>35</v>
      </c>
      <c r="D33" s="32" t="s">
        <v>36</v>
      </c>
      <c r="E33" s="32">
        <v>24</v>
      </c>
      <c r="F33" s="33">
        <f>54.5/1000</f>
        <v>5.45E-2</v>
      </c>
      <c r="G33" s="33">
        <f>F33*E33</f>
        <v>1.3080000000000001</v>
      </c>
      <c r="H33" s="34">
        <v>379.87</v>
      </c>
      <c r="I33" s="35">
        <f>G33*H33</f>
        <v>496.86996000000005</v>
      </c>
      <c r="J33" s="17">
        <f t="shared" si="0"/>
        <v>0.22527655059847662</v>
      </c>
    </row>
    <row r="34" spans="1:10" ht="22.5" customHeight="1" x14ac:dyDescent="0.25">
      <c r="A34" s="29" t="s">
        <v>39</v>
      </c>
      <c r="B34" s="30" t="s">
        <v>40</v>
      </c>
      <c r="C34" s="31" t="s">
        <v>35</v>
      </c>
      <c r="D34" s="32" t="s">
        <v>145</v>
      </c>
      <c r="E34" s="32">
        <v>6</v>
      </c>
      <c r="F34" s="33">
        <f>56/1000</f>
        <v>5.6000000000000001E-2</v>
      </c>
      <c r="G34" s="33">
        <f>F34*E34</f>
        <v>0.33600000000000002</v>
      </c>
      <c r="H34" s="34">
        <v>379.87</v>
      </c>
      <c r="I34" s="35">
        <f>H34*G34</f>
        <v>127.63632000000001</v>
      </c>
      <c r="J34" s="17">
        <f t="shared" si="0"/>
        <v>5.7869205658324263E-2</v>
      </c>
    </row>
    <row r="35" spans="1:10" ht="22.5" customHeight="1" x14ac:dyDescent="0.25">
      <c r="A35" s="29" t="s">
        <v>41</v>
      </c>
      <c r="B35" s="30" t="s">
        <v>42</v>
      </c>
      <c r="C35" s="31" t="s">
        <v>35</v>
      </c>
      <c r="D35" s="32" t="s">
        <v>43</v>
      </c>
      <c r="E35" s="32">
        <v>1</v>
      </c>
      <c r="F35" s="33">
        <f>462/1000</f>
        <v>0.46200000000000002</v>
      </c>
      <c r="G35" s="33">
        <f>F35*E35</f>
        <v>0.46200000000000002</v>
      </c>
      <c r="H35" s="34">
        <v>4436.18</v>
      </c>
      <c r="I35" s="35">
        <f>H35*G35</f>
        <v>2049.5151600000004</v>
      </c>
      <c r="J35" s="17">
        <f t="shared" si="0"/>
        <v>0.92923248095756261</v>
      </c>
    </row>
    <row r="36" spans="1:10" ht="15.75" customHeight="1" x14ac:dyDescent="0.25">
      <c r="A36" s="81" t="s">
        <v>44</v>
      </c>
      <c r="B36" s="81"/>
      <c r="C36" s="81"/>
      <c r="D36" s="81"/>
      <c r="E36" s="81"/>
      <c r="F36" s="81"/>
      <c r="G36" s="81"/>
      <c r="H36" s="81"/>
      <c r="I36" s="22"/>
      <c r="J36" s="17">
        <f t="shared" si="0"/>
        <v>0</v>
      </c>
    </row>
    <row r="37" spans="1:10" ht="22.5" customHeight="1" x14ac:dyDescent="0.25">
      <c r="A37" s="25" t="s">
        <v>45</v>
      </c>
      <c r="B37" s="24" t="s">
        <v>46</v>
      </c>
      <c r="C37" s="25" t="s">
        <v>47</v>
      </c>
      <c r="D37" s="25" t="s">
        <v>36</v>
      </c>
      <c r="E37" s="25">
        <v>24</v>
      </c>
      <c r="F37" s="26">
        <f>14.53/1000</f>
        <v>1.453E-2</v>
      </c>
      <c r="G37" s="36">
        <f>F37*E37</f>
        <v>0.34871999999999997</v>
      </c>
      <c r="H37" s="37">
        <v>515.16999999999996</v>
      </c>
      <c r="I37" s="36">
        <f>H37*G37</f>
        <v>179.65008239999997</v>
      </c>
      <c r="J37" s="38">
        <f t="shared" si="0"/>
        <v>8.1451796517954284E-2</v>
      </c>
    </row>
    <row r="38" spans="1:10" ht="29.25" customHeight="1" x14ac:dyDescent="0.25">
      <c r="A38" s="25" t="s">
        <v>48</v>
      </c>
      <c r="B38" s="24" t="s">
        <v>49</v>
      </c>
      <c r="C38" s="25" t="s">
        <v>35</v>
      </c>
      <c r="D38" s="25" t="s">
        <v>50</v>
      </c>
      <c r="E38" s="25">
        <v>15</v>
      </c>
      <c r="F38" s="26">
        <f>25/1000</f>
        <v>2.5000000000000001E-2</v>
      </c>
      <c r="G38" s="26">
        <f>ROUND(F38*E38,2)</f>
        <v>0.38</v>
      </c>
      <c r="H38" s="39">
        <v>3088.42</v>
      </c>
      <c r="I38" s="28">
        <f>G38*H38</f>
        <v>1173.5996</v>
      </c>
      <c r="J38" s="38">
        <f t="shared" si="0"/>
        <v>0.53209992745738122</v>
      </c>
    </row>
    <row r="39" spans="1:10" ht="15" customHeight="1" x14ac:dyDescent="0.25">
      <c r="A39" s="25" t="s">
        <v>51</v>
      </c>
      <c r="B39" s="24" t="s">
        <v>52</v>
      </c>
      <c r="C39" s="25" t="s">
        <v>35</v>
      </c>
      <c r="D39" s="25" t="s">
        <v>53</v>
      </c>
      <c r="E39" s="25">
        <v>12</v>
      </c>
      <c r="F39" s="26">
        <f>231/1000</f>
        <v>0.23100000000000001</v>
      </c>
      <c r="G39" s="26">
        <f>F39*E39</f>
        <v>2.7720000000000002</v>
      </c>
      <c r="H39" s="27">
        <v>65.040000000000006</v>
      </c>
      <c r="I39" s="28">
        <f>H39*G39</f>
        <v>180.29088000000004</v>
      </c>
      <c r="J39" s="38">
        <f t="shared" si="0"/>
        <v>8.1742328618063131E-2</v>
      </c>
    </row>
    <row r="40" spans="1:10" ht="15" customHeight="1" x14ac:dyDescent="0.25">
      <c r="A40" s="25" t="s">
        <v>54</v>
      </c>
      <c r="B40" s="24" t="s">
        <v>55</v>
      </c>
      <c r="C40" s="25" t="s">
        <v>35</v>
      </c>
      <c r="D40" s="25" t="s">
        <v>43</v>
      </c>
      <c r="E40" s="25">
        <v>30</v>
      </c>
      <c r="F40" s="26">
        <f>14.53/1000</f>
        <v>1.453E-2</v>
      </c>
      <c r="G40" s="26">
        <f>F40*26</f>
        <v>0.37778</v>
      </c>
      <c r="H40" s="27">
        <v>629.66</v>
      </c>
      <c r="I40" s="39">
        <f>G40*H40</f>
        <v>237.8729548</v>
      </c>
      <c r="J40" s="38">
        <f t="shared" si="0"/>
        <v>0.10784954425099746</v>
      </c>
    </row>
    <row r="41" spans="1:10" ht="24" x14ac:dyDescent="0.25">
      <c r="A41" s="25" t="s">
        <v>56</v>
      </c>
      <c r="B41" s="24" t="s">
        <v>57</v>
      </c>
      <c r="C41" s="25" t="s">
        <v>35</v>
      </c>
      <c r="D41" s="25" t="s">
        <v>50</v>
      </c>
      <c r="E41" s="25">
        <v>30</v>
      </c>
      <c r="F41" s="26">
        <f>14.53/1000</f>
        <v>1.453E-2</v>
      </c>
      <c r="G41" s="26">
        <f>F41*E41</f>
        <v>0.43590000000000001</v>
      </c>
      <c r="H41" s="27">
        <v>8523.73</v>
      </c>
      <c r="I41" s="39">
        <f>H41*G41</f>
        <v>3715.493907</v>
      </c>
      <c r="J41" s="38">
        <f t="shared" si="0"/>
        <v>1.6845728631664851</v>
      </c>
    </row>
    <row r="42" spans="1:10" ht="17.25" customHeight="1" x14ac:dyDescent="0.25">
      <c r="A42" s="25" t="s">
        <v>48</v>
      </c>
      <c r="B42" s="24" t="s">
        <v>58</v>
      </c>
      <c r="C42" s="25" t="s">
        <v>35</v>
      </c>
      <c r="D42" s="25" t="s">
        <v>43</v>
      </c>
      <c r="E42" s="25">
        <v>1</v>
      </c>
      <c r="F42" s="26">
        <f>56/1000</f>
        <v>5.6000000000000001E-2</v>
      </c>
      <c r="G42" s="26">
        <f>F42*E42</f>
        <v>5.6000000000000001E-2</v>
      </c>
      <c r="H42" s="27">
        <v>3088.42</v>
      </c>
      <c r="I42" s="39">
        <f>H42*G42</f>
        <v>172.95152000000002</v>
      </c>
      <c r="J42" s="38">
        <f t="shared" si="0"/>
        <v>7.8414726151614073E-2</v>
      </c>
    </row>
    <row r="43" spans="1:10" ht="14.25" customHeight="1" x14ac:dyDescent="0.25">
      <c r="A43" s="25"/>
      <c r="B43" s="24" t="s">
        <v>59</v>
      </c>
      <c r="C43" s="25" t="s">
        <v>60</v>
      </c>
      <c r="D43" s="25"/>
      <c r="E43" s="25"/>
      <c r="F43" s="26"/>
      <c r="G43" s="26">
        <v>5</v>
      </c>
      <c r="H43" s="27">
        <f>85.26</f>
        <v>85.26</v>
      </c>
      <c r="I43" s="39">
        <f>H43*G43</f>
        <v>426.3</v>
      </c>
      <c r="J43" s="38">
        <f t="shared" si="0"/>
        <v>0.19328073993471162</v>
      </c>
    </row>
    <row r="44" spans="1:10" ht="15" customHeight="1" x14ac:dyDescent="0.25">
      <c r="A44" s="25"/>
      <c r="B44" s="24" t="s">
        <v>61</v>
      </c>
      <c r="C44" s="25" t="s">
        <v>60</v>
      </c>
      <c r="D44" s="25"/>
      <c r="E44" s="25"/>
      <c r="F44" s="26"/>
      <c r="G44" s="26">
        <v>0.5</v>
      </c>
      <c r="H44" s="26">
        <f>286.67</f>
        <v>286.67</v>
      </c>
      <c r="I44" s="28">
        <f>G44*H44</f>
        <v>143.33500000000001</v>
      </c>
      <c r="J44" s="38">
        <f t="shared" si="0"/>
        <v>6.4986851650344582E-2</v>
      </c>
    </row>
    <row r="45" spans="1:10" ht="15" customHeight="1" x14ac:dyDescent="0.25">
      <c r="A45" s="25"/>
      <c r="B45" s="24" t="s">
        <v>62</v>
      </c>
      <c r="C45" s="25" t="s">
        <v>63</v>
      </c>
      <c r="D45" s="25" t="s">
        <v>43</v>
      </c>
      <c r="E45" s="25">
        <v>1</v>
      </c>
      <c r="F45" s="26">
        <v>1</v>
      </c>
      <c r="G45" s="26">
        <v>1</v>
      </c>
      <c r="H45" s="26">
        <f>2211.79</f>
        <v>2211.79</v>
      </c>
      <c r="I45" s="28">
        <f>H45*G45</f>
        <v>2211.79</v>
      </c>
      <c r="J45" s="38">
        <f t="shared" si="0"/>
        <v>1.0028064925643816</v>
      </c>
    </row>
    <row r="46" spans="1:10" s="21" customFormat="1" ht="17.25" customHeight="1" x14ac:dyDescent="0.25">
      <c r="A46" s="40"/>
      <c r="B46" s="41" t="s">
        <v>64</v>
      </c>
      <c r="C46" s="42" t="s">
        <v>65</v>
      </c>
      <c r="D46" s="25" t="s">
        <v>43</v>
      </c>
      <c r="E46" s="25"/>
      <c r="F46" s="26">
        <v>1</v>
      </c>
      <c r="G46" s="26">
        <f>F46</f>
        <v>1</v>
      </c>
      <c r="H46" s="27">
        <f>1782.05</f>
        <v>1782.05</v>
      </c>
      <c r="I46" s="28">
        <f>G46*H46</f>
        <v>1782.05</v>
      </c>
      <c r="J46" s="38">
        <f t="shared" si="0"/>
        <v>0.80796608632571632</v>
      </c>
    </row>
    <row r="47" spans="1:10" ht="31.5" customHeight="1" x14ac:dyDescent="0.25">
      <c r="A47" s="83" t="s">
        <v>66</v>
      </c>
      <c r="B47" s="83"/>
      <c r="C47" s="83"/>
      <c r="D47" s="83"/>
      <c r="E47" s="83"/>
      <c r="F47" s="83"/>
      <c r="G47" s="83"/>
      <c r="H47" s="83"/>
      <c r="I47" s="43"/>
      <c r="J47" s="38">
        <f t="shared" si="0"/>
        <v>0</v>
      </c>
    </row>
    <row r="48" spans="1:10" ht="31.5" customHeight="1" x14ac:dyDescent="0.25">
      <c r="A48" s="83" t="s">
        <v>67</v>
      </c>
      <c r="B48" s="83"/>
      <c r="C48" s="83"/>
      <c r="D48" s="83"/>
      <c r="E48" s="83"/>
      <c r="F48" s="83"/>
      <c r="G48" s="83"/>
      <c r="H48" s="83"/>
      <c r="I48" s="43"/>
      <c r="J48" s="38">
        <f t="shared" si="0"/>
        <v>0</v>
      </c>
    </row>
    <row r="49" spans="1:10" ht="15" customHeight="1" x14ac:dyDescent="0.25">
      <c r="A49" s="25" t="s">
        <v>68</v>
      </c>
      <c r="B49" s="24" t="s">
        <v>69</v>
      </c>
      <c r="C49" s="25" t="s">
        <v>35</v>
      </c>
      <c r="D49" s="25">
        <v>1</v>
      </c>
      <c r="E49" s="25">
        <v>1</v>
      </c>
      <c r="F49" s="44">
        <f>357/1000</f>
        <v>0.35699999999999998</v>
      </c>
      <c r="G49" s="26">
        <f>ROUND(F49*E49,2)</f>
        <v>0.36</v>
      </c>
      <c r="H49" s="27">
        <v>1047.96</v>
      </c>
      <c r="I49" s="28">
        <f>G49*H49</f>
        <v>377.26560000000001</v>
      </c>
      <c r="J49" s="38">
        <f t="shared" si="0"/>
        <v>0.17104896626768226</v>
      </c>
    </row>
    <row r="50" spans="1:10" ht="18" customHeight="1" x14ac:dyDescent="0.25">
      <c r="A50" s="25" t="s">
        <v>70</v>
      </c>
      <c r="B50" s="24" t="s">
        <v>71</v>
      </c>
      <c r="C50" s="25" t="s">
        <v>35</v>
      </c>
      <c r="D50" s="25">
        <v>1</v>
      </c>
      <c r="E50" s="25">
        <v>1</v>
      </c>
      <c r="F50" s="44">
        <f>223.2/1000</f>
        <v>0.22319999999999998</v>
      </c>
      <c r="G50" s="26">
        <f>ROUND(F50*E50,2)</f>
        <v>0.22</v>
      </c>
      <c r="H50" s="27">
        <v>903.28</v>
      </c>
      <c r="I50" s="28">
        <f>G50*H50</f>
        <v>198.7216</v>
      </c>
      <c r="J50" s="38">
        <f t="shared" si="0"/>
        <v>9.0098657961552406E-2</v>
      </c>
    </row>
    <row r="51" spans="1:10" ht="17.25" customHeight="1" x14ac:dyDescent="0.25">
      <c r="A51" s="25" t="s">
        <v>72</v>
      </c>
      <c r="B51" s="24" t="s">
        <v>73</v>
      </c>
      <c r="C51" s="25" t="s">
        <v>74</v>
      </c>
      <c r="D51" s="25">
        <v>1</v>
      </c>
      <c r="E51" s="25">
        <v>1</v>
      </c>
      <c r="F51" s="44">
        <f>363.34/1000</f>
        <v>0.36334</v>
      </c>
      <c r="G51" s="26">
        <f>ROUND(F51*E51,2)</f>
        <v>0.36</v>
      </c>
      <c r="H51" s="27">
        <v>862.64</v>
      </c>
      <c r="I51" s="28">
        <f>G51*H51</f>
        <v>310.55039999999997</v>
      </c>
      <c r="J51" s="38">
        <f t="shared" si="0"/>
        <v>0.14080087051142545</v>
      </c>
    </row>
    <row r="52" spans="1:10" ht="13.5" customHeight="1" x14ac:dyDescent="0.25">
      <c r="A52" s="25" t="s">
        <v>75</v>
      </c>
      <c r="B52" s="24" t="s">
        <v>76</v>
      </c>
      <c r="C52" s="25" t="s">
        <v>35</v>
      </c>
      <c r="D52" s="25">
        <v>2</v>
      </c>
      <c r="E52" s="25">
        <v>2</v>
      </c>
      <c r="F52" s="45">
        <f>2/1000</f>
        <v>2E-3</v>
      </c>
      <c r="G52" s="46">
        <f>E52*F52</f>
        <v>4.0000000000000001E-3</v>
      </c>
      <c r="H52" s="27">
        <v>1841.09</v>
      </c>
      <c r="I52" s="28">
        <f>G52*H52</f>
        <v>7.3643599999999996</v>
      </c>
      <c r="J52" s="38">
        <f t="shared" si="0"/>
        <v>3.3389372506347475E-3</v>
      </c>
    </row>
    <row r="53" spans="1:10" x14ac:dyDescent="0.25">
      <c r="A53" s="25" t="s">
        <v>75</v>
      </c>
      <c r="B53" s="24" t="s">
        <v>77</v>
      </c>
      <c r="C53" s="25" t="s">
        <v>35</v>
      </c>
      <c r="D53" s="25">
        <v>3</v>
      </c>
      <c r="E53" s="25">
        <v>3</v>
      </c>
      <c r="F53" s="45">
        <f>2/1000</f>
        <v>2E-3</v>
      </c>
      <c r="G53" s="46">
        <f>F53*E53</f>
        <v>6.0000000000000001E-3</v>
      </c>
      <c r="H53" s="27">
        <v>1841.09</v>
      </c>
      <c r="I53" s="28">
        <f>H53*G53</f>
        <v>11.04654</v>
      </c>
      <c r="J53" s="38">
        <f t="shared" si="0"/>
        <v>5.0084058759521212E-3</v>
      </c>
    </row>
    <row r="54" spans="1:10" ht="24" x14ac:dyDescent="0.25">
      <c r="A54" s="25" t="s">
        <v>78</v>
      </c>
      <c r="B54" s="24" t="s">
        <v>79</v>
      </c>
      <c r="C54" s="25" t="s">
        <v>80</v>
      </c>
      <c r="D54" s="25">
        <v>2</v>
      </c>
      <c r="E54" s="25">
        <v>2</v>
      </c>
      <c r="F54" s="44">
        <v>1</v>
      </c>
      <c r="G54" s="26">
        <f>F54*E54/100</f>
        <v>0.02</v>
      </c>
      <c r="H54" s="27">
        <v>4142.45</v>
      </c>
      <c r="I54" s="28">
        <f t="shared" ref="I54:I60" si="1">G54*H54</f>
        <v>82.849000000000004</v>
      </c>
      <c r="J54" s="38">
        <f t="shared" si="0"/>
        <v>3.756302140007254E-2</v>
      </c>
    </row>
    <row r="55" spans="1:10" ht="24" x14ac:dyDescent="0.25">
      <c r="A55" s="25" t="s">
        <v>81</v>
      </c>
      <c r="B55" s="24" t="s">
        <v>82</v>
      </c>
      <c r="C55" s="25" t="s">
        <v>35</v>
      </c>
      <c r="D55" s="25">
        <v>3</v>
      </c>
      <c r="E55" s="25">
        <v>3</v>
      </c>
      <c r="F55" s="45">
        <f>2/1000</f>
        <v>2E-3</v>
      </c>
      <c r="G55" s="46">
        <f>F55*E55</f>
        <v>6.0000000000000001E-3</v>
      </c>
      <c r="H55" s="27">
        <v>1841.09</v>
      </c>
      <c r="I55" s="28">
        <f t="shared" si="1"/>
        <v>11.04654</v>
      </c>
      <c r="J55" s="38">
        <f t="shared" si="0"/>
        <v>5.0084058759521212E-3</v>
      </c>
    </row>
    <row r="56" spans="1:10" ht="28.5" customHeight="1" x14ac:dyDescent="0.25">
      <c r="A56" s="25" t="s">
        <v>83</v>
      </c>
      <c r="B56" s="24" t="s">
        <v>84</v>
      </c>
      <c r="C56" s="25" t="s">
        <v>35</v>
      </c>
      <c r="D56" s="25">
        <v>1</v>
      </c>
      <c r="E56" s="25">
        <v>1</v>
      </c>
      <c r="F56" s="47">
        <f>275/1000</f>
        <v>0.27500000000000002</v>
      </c>
      <c r="G56" s="26">
        <f>F56*E56</f>
        <v>0.27500000000000002</v>
      </c>
      <c r="H56" s="27">
        <v>1841.09</v>
      </c>
      <c r="I56" s="28">
        <f t="shared" si="1"/>
        <v>506.29975000000002</v>
      </c>
      <c r="J56" s="38">
        <f t="shared" si="0"/>
        <v>0.2295519359811389</v>
      </c>
    </row>
    <row r="57" spans="1:10" ht="15" customHeight="1" x14ac:dyDescent="0.25">
      <c r="A57" s="25" t="s">
        <v>85</v>
      </c>
      <c r="B57" s="24" t="s">
        <v>86</v>
      </c>
      <c r="C57" s="25" t="s">
        <v>87</v>
      </c>
      <c r="D57" s="25">
        <v>3</v>
      </c>
      <c r="E57" s="25">
        <v>3</v>
      </c>
      <c r="F57" s="48">
        <v>1</v>
      </c>
      <c r="G57" s="26">
        <f>F57*E57/100</f>
        <v>0.03</v>
      </c>
      <c r="H57" s="27">
        <v>8574.8700000000008</v>
      </c>
      <c r="I57" s="28">
        <f t="shared" si="1"/>
        <v>257.24610000000001</v>
      </c>
      <c r="J57" s="38">
        <f t="shared" si="0"/>
        <v>0.1166331610446137</v>
      </c>
    </row>
    <row r="58" spans="1:10" ht="15" customHeight="1" x14ac:dyDescent="0.25">
      <c r="A58" s="25" t="s">
        <v>88</v>
      </c>
      <c r="B58" s="24" t="s">
        <v>89</v>
      </c>
      <c r="C58" s="25" t="s">
        <v>90</v>
      </c>
      <c r="D58" s="25">
        <v>1</v>
      </c>
      <c r="E58" s="25">
        <v>1</v>
      </c>
      <c r="F58" s="47">
        <f>26.71/100</f>
        <v>0.2671</v>
      </c>
      <c r="G58" s="26">
        <f>F58*E58</f>
        <v>0.2671</v>
      </c>
      <c r="H58" s="49">
        <v>108.39</v>
      </c>
      <c r="I58" s="28">
        <f t="shared" si="1"/>
        <v>28.950969000000001</v>
      </c>
      <c r="J58" s="38">
        <f t="shared" si="0"/>
        <v>1.3126119423286181E-2</v>
      </c>
    </row>
    <row r="59" spans="1:10" x14ac:dyDescent="0.25">
      <c r="A59" s="25" t="s">
        <v>91</v>
      </c>
      <c r="B59" s="24" t="s">
        <v>92</v>
      </c>
      <c r="C59" s="25" t="s">
        <v>93</v>
      </c>
      <c r="D59" s="25">
        <v>4</v>
      </c>
      <c r="E59" s="25">
        <v>4</v>
      </c>
      <c r="F59" s="48">
        <v>3</v>
      </c>
      <c r="G59" s="26">
        <f>F59*E59</f>
        <v>12</v>
      </c>
      <c r="H59" s="27">
        <v>182.61</v>
      </c>
      <c r="I59" s="28">
        <f t="shared" si="1"/>
        <v>2191.3200000000002</v>
      </c>
      <c r="J59" s="38">
        <f t="shared" si="0"/>
        <v>0.99352557127312302</v>
      </c>
    </row>
    <row r="60" spans="1:10" x14ac:dyDescent="0.25">
      <c r="A60" s="25" t="s">
        <v>94</v>
      </c>
      <c r="B60" s="24" t="s">
        <v>95</v>
      </c>
      <c r="C60" s="25" t="s">
        <v>96</v>
      </c>
      <c r="D60" s="25">
        <v>3</v>
      </c>
      <c r="E60" s="25">
        <v>3</v>
      </c>
      <c r="F60" s="44">
        <v>9</v>
      </c>
      <c r="G60" s="26">
        <f>F60*E60</f>
        <v>27</v>
      </c>
      <c r="H60" s="27">
        <v>84.99</v>
      </c>
      <c r="I60" s="28">
        <f t="shared" si="1"/>
        <v>2294.73</v>
      </c>
      <c r="J60" s="38">
        <f t="shared" si="0"/>
        <v>1.04041077257889</v>
      </c>
    </row>
    <row r="61" spans="1:10" ht="13.9" customHeight="1" x14ac:dyDescent="0.25">
      <c r="A61" s="83" t="s">
        <v>97</v>
      </c>
      <c r="B61" s="83"/>
      <c r="C61" s="83"/>
      <c r="D61" s="83"/>
      <c r="E61" s="83"/>
      <c r="F61" s="83"/>
      <c r="G61" s="83"/>
      <c r="H61" s="83"/>
      <c r="I61" s="50"/>
      <c r="J61" s="38">
        <f t="shared" si="0"/>
        <v>0</v>
      </c>
    </row>
    <row r="62" spans="1:10" ht="31.35" customHeight="1" x14ac:dyDescent="0.25">
      <c r="A62" s="25" t="s">
        <v>98</v>
      </c>
      <c r="B62" s="24" t="s">
        <v>99</v>
      </c>
      <c r="C62" s="25" t="s">
        <v>100</v>
      </c>
      <c r="D62" s="25" t="s">
        <v>101</v>
      </c>
      <c r="E62" s="25">
        <v>1</v>
      </c>
      <c r="F62" s="26">
        <f>357/2/100</f>
        <v>1.7849999999999999</v>
      </c>
      <c r="G62" s="26">
        <f>F62*E62</f>
        <v>1.7849999999999999</v>
      </c>
      <c r="H62" s="27">
        <v>2295.63</v>
      </c>
      <c r="I62" s="28">
        <f>G62*H62</f>
        <v>4097.6995500000003</v>
      </c>
      <c r="J62" s="38">
        <f t="shared" ref="J62:J83" si="2">I62/183.8/12</f>
        <v>1.8578616022850925</v>
      </c>
    </row>
    <row r="63" spans="1:10" ht="13.5" customHeight="1" x14ac:dyDescent="0.25">
      <c r="A63" s="25"/>
      <c r="B63" s="24" t="s">
        <v>102</v>
      </c>
      <c r="C63" s="25" t="s">
        <v>65</v>
      </c>
      <c r="D63" s="25" t="s">
        <v>101</v>
      </c>
      <c r="E63" s="25"/>
      <c r="F63" s="26">
        <v>1</v>
      </c>
      <c r="G63" s="26">
        <f>F63</f>
        <v>1</v>
      </c>
      <c r="H63" s="27">
        <f>2005.61</f>
        <v>2005.61</v>
      </c>
      <c r="I63" s="28">
        <f>G63*H63</f>
        <v>2005.61</v>
      </c>
      <c r="J63" s="38">
        <f t="shared" si="2"/>
        <v>0.90932626042800135</v>
      </c>
    </row>
    <row r="64" spans="1:10" ht="13.9" customHeight="1" x14ac:dyDescent="0.25">
      <c r="A64" s="83" t="s">
        <v>103</v>
      </c>
      <c r="B64" s="83"/>
      <c r="C64" s="83"/>
      <c r="D64" s="83"/>
      <c r="E64" s="83"/>
      <c r="F64" s="83"/>
      <c r="G64" s="83"/>
      <c r="H64" s="83"/>
      <c r="I64" s="37"/>
      <c r="J64" s="38">
        <f t="shared" si="2"/>
        <v>0</v>
      </c>
    </row>
    <row r="65" spans="1:10" s="51" customFormat="1" ht="24" x14ac:dyDescent="0.25">
      <c r="A65" s="25" t="s">
        <v>104</v>
      </c>
      <c r="B65" s="24" t="s">
        <v>105</v>
      </c>
      <c r="C65" s="25" t="s">
        <v>106</v>
      </c>
      <c r="D65" s="25">
        <v>2</v>
      </c>
      <c r="E65" s="25">
        <v>1</v>
      </c>
      <c r="F65" s="25">
        <v>2</v>
      </c>
      <c r="G65" s="25">
        <f>F65*E65</f>
        <v>2</v>
      </c>
      <c r="H65" s="25">
        <v>207.13</v>
      </c>
      <c r="I65" s="37">
        <f>H65*G65</f>
        <v>414.26</v>
      </c>
      <c r="J65" s="38">
        <f t="shared" si="2"/>
        <v>0.18782190787087413</v>
      </c>
    </row>
    <row r="66" spans="1:10" x14ac:dyDescent="0.25">
      <c r="A66" s="25" t="s">
        <v>107</v>
      </c>
      <c r="B66" s="24" t="s">
        <v>108</v>
      </c>
      <c r="C66" s="25" t="s">
        <v>109</v>
      </c>
      <c r="D66" s="25">
        <v>2</v>
      </c>
      <c r="E66" s="25">
        <v>1</v>
      </c>
      <c r="F66" s="26">
        <v>2</v>
      </c>
      <c r="G66" s="26">
        <f>F66*E66</f>
        <v>2</v>
      </c>
      <c r="H66" s="27">
        <v>1509.69</v>
      </c>
      <c r="I66" s="28">
        <f>H66*G66</f>
        <v>3019.38</v>
      </c>
      <c r="J66" s="38">
        <f t="shared" si="2"/>
        <v>1.3689608269858542</v>
      </c>
    </row>
    <row r="67" spans="1:10" ht="13.9" customHeight="1" x14ac:dyDescent="0.25">
      <c r="A67" s="83" t="s">
        <v>110</v>
      </c>
      <c r="B67" s="83"/>
      <c r="C67" s="83"/>
      <c r="D67" s="83"/>
      <c r="E67" s="83"/>
      <c r="F67" s="83"/>
      <c r="G67" s="83"/>
      <c r="H67" s="83"/>
      <c r="I67" s="52"/>
      <c r="J67" s="38">
        <f t="shared" si="2"/>
        <v>0</v>
      </c>
    </row>
    <row r="68" spans="1:10" ht="36" x14ac:dyDescent="0.25">
      <c r="A68" s="25" t="s">
        <v>111</v>
      </c>
      <c r="B68" s="24" t="s">
        <v>112</v>
      </c>
      <c r="C68" s="25" t="s">
        <v>113</v>
      </c>
      <c r="D68" s="25">
        <v>1</v>
      </c>
      <c r="E68" s="25">
        <v>1</v>
      </c>
      <c r="F68" s="26">
        <f>873/100</f>
        <v>8.73</v>
      </c>
      <c r="G68" s="26">
        <f>F68*E68</f>
        <v>8.73</v>
      </c>
      <c r="H68" s="27">
        <v>313.57</v>
      </c>
      <c r="I68" s="28">
        <f>G68*H68</f>
        <v>2737.4661000000001</v>
      </c>
      <c r="J68" s="38">
        <f t="shared" si="2"/>
        <v>1.2411434983677909</v>
      </c>
    </row>
    <row r="69" spans="1:10" s="51" customFormat="1" ht="22.5" customHeight="1" x14ac:dyDescent="0.25">
      <c r="A69" s="25" t="s">
        <v>114</v>
      </c>
      <c r="B69" s="24" t="s">
        <v>115</v>
      </c>
      <c r="C69" s="25" t="s">
        <v>74</v>
      </c>
      <c r="D69" s="25">
        <v>2</v>
      </c>
      <c r="E69" s="25">
        <v>2</v>
      </c>
      <c r="F69" s="26">
        <f>873/1000</f>
        <v>0.873</v>
      </c>
      <c r="G69" s="26">
        <f>F69*E69</f>
        <v>1.746</v>
      </c>
      <c r="H69" s="27">
        <v>219.97</v>
      </c>
      <c r="I69" s="28">
        <f>G69*H69</f>
        <v>384.06761999999998</v>
      </c>
      <c r="J69" s="38">
        <f t="shared" si="2"/>
        <v>0.17413294341675734</v>
      </c>
    </row>
    <row r="70" spans="1:10" ht="28.5" customHeight="1" x14ac:dyDescent="0.25">
      <c r="A70" s="25" t="s">
        <v>116</v>
      </c>
      <c r="B70" s="24" t="s">
        <v>117</v>
      </c>
      <c r="C70" s="25" t="s">
        <v>118</v>
      </c>
      <c r="D70" s="25">
        <v>1</v>
      </c>
      <c r="E70" s="25">
        <v>1</v>
      </c>
      <c r="F70" s="26">
        <f>76/100</f>
        <v>0.76</v>
      </c>
      <c r="G70" s="26">
        <f>F70*E70</f>
        <v>0.76</v>
      </c>
      <c r="H70" s="27">
        <v>2762.35</v>
      </c>
      <c r="I70" s="28">
        <f>H70*G70</f>
        <v>2099.386</v>
      </c>
      <c r="J70" s="38">
        <f t="shared" si="2"/>
        <v>0.95184348929996376</v>
      </c>
    </row>
    <row r="71" spans="1:10" ht="15.75" customHeight="1" x14ac:dyDescent="0.25">
      <c r="A71" s="84" t="s">
        <v>119</v>
      </c>
      <c r="B71" s="84"/>
      <c r="C71" s="84"/>
      <c r="D71" s="84"/>
      <c r="E71" s="84"/>
      <c r="F71" s="84"/>
      <c r="G71" s="84"/>
      <c r="H71" s="84"/>
      <c r="I71" s="43"/>
      <c r="J71" s="38">
        <f t="shared" si="2"/>
        <v>0</v>
      </c>
    </row>
    <row r="72" spans="1:10" ht="28.5" customHeight="1" x14ac:dyDescent="0.25">
      <c r="A72" s="25"/>
      <c r="B72" s="53" t="s">
        <v>120</v>
      </c>
      <c r="C72" s="25" t="s">
        <v>121</v>
      </c>
      <c r="D72" s="25">
        <v>12</v>
      </c>
      <c r="E72" s="25">
        <f>12</f>
        <v>12</v>
      </c>
      <c r="F72" s="26">
        <f>D18</f>
        <v>183.8</v>
      </c>
      <c r="G72" s="26">
        <f>F72*E72</f>
        <v>2205.6000000000004</v>
      </c>
      <c r="H72" s="26">
        <f>(0.66+0.65+0.99+0.81)</f>
        <v>3.11</v>
      </c>
      <c r="I72" s="28">
        <f>G72*H72</f>
        <v>6859.4160000000011</v>
      </c>
      <c r="J72" s="38">
        <f t="shared" si="2"/>
        <v>3.11</v>
      </c>
    </row>
    <row r="73" spans="1:10" ht="21.75" customHeight="1" x14ac:dyDescent="0.25">
      <c r="A73" s="25"/>
      <c r="B73" s="53" t="s">
        <v>122</v>
      </c>
      <c r="C73" s="25"/>
      <c r="D73" s="25"/>
      <c r="E73" s="25"/>
      <c r="F73" s="26"/>
      <c r="G73" s="26"/>
      <c r="H73" s="26"/>
      <c r="I73" s="28"/>
      <c r="J73" s="38">
        <f t="shared" si="2"/>
        <v>0</v>
      </c>
    </row>
    <row r="74" spans="1:10" ht="24" x14ac:dyDescent="0.25">
      <c r="A74" s="25"/>
      <c r="B74" s="24" t="s">
        <v>123</v>
      </c>
      <c r="C74" s="25" t="s">
        <v>124</v>
      </c>
      <c r="D74" s="25" t="s">
        <v>125</v>
      </c>
      <c r="E74" s="25">
        <v>1</v>
      </c>
      <c r="F74" s="26">
        <v>40</v>
      </c>
      <c r="G74" s="26">
        <f>F74*E74/10</f>
        <v>4</v>
      </c>
      <c r="H74" s="26">
        <f>14.17</f>
        <v>14.17</v>
      </c>
      <c r="I74" s="28">
        <f>G74*H74</f>
        <v>56.68</v>
      </c>
      <c r="J74" s="38">
        <f t="shared" si="2"/>
        <v>2.5698222705839682E-2</v>
      </c>
    </row>
    <row r="75" spans="1:10" ht="24" x14ac:dyDescent="0.25">
      <c r="A75" s="25"/>
      <c r="B75" s="24" t="s">
        <v>126</v>
      </c>
      <c r="C75" s="25" t="s">
        <v>127</v>
      </c>
      <c r="D75" s="25" t="s">
        <v>125</v>
      </c>
      <c r="E75" s="25">
        <v>1</v>
      </c>
      <c r="F75" s="26">
        <v>26</v>
      </c>
      <c r="G75" s="26">
        <f>F75</f>
        <v>26</v>
      </c>
      <c r="H75" s="26">
        <f>7.5</f>
        <v>7.5</v>
      </c>
      <c r="I75" s="28">
        <f>G75*H75</f>
        <v>195</v>
      </c>
      <c r="J75" s="38">
        <f t="shared" si="2"/>
        <v>8.841131664853101E-2</v>
      </c>
    </row>
    <row r="76" spans="1:10" ht="36" x14ac:dyDescent="0.25">
      <c r="A76" s="25"/>
      <c r="B76" s="24" t="s">
        <v>128</v>
      </c>
      <c r="C76" s="25" t="s">
        <v>129</v>
      </c>
      <c r="D76" s="25" t="s">
        <v>125</v>
      </c>
      <c r="E76" s="25">
        <v>1</v>
      </c>
      <c r="F76" s="26">
        <v>4</v>
      </c>
      <c r="G76" s="26">
        <f>F76</f>
        <v>4</v>
      </c>
      <c r="H76" s="26">
        <f>14.17</f>
        <v>14.17</v>
      </c>
      <c r="I76" s="28">
        <f>G76*H76</f>
        <v>56.68</v>
      </c>
      <c r="J76" s="38">
        <f t="shared" si="2"/>
        <v>2.5698222705839682E-2</v>
      </c>
    </row>
    <row r="77" spans="1:10" ht="42.75" customHeight="1" x14ac:dyDescent="0.25">
      <c r="A77" s="25"/>
      <c r="B77" s="24" t="s">
        <v>130</v>
      </c>
      <c r="C77" s="54" t="s">
        <v>131</v>
      </c>
      <c r="D77" s="25" t="s">
        <v>125</v>
      </c>
      <c r="E77" s="25">
        <v>1</v>
      </c>
      <c r="F77" s="26">
        <v>20</v>
      </c>
      <c r="G77" s="26">
        <f>F77</f>
        <v>20</v>
      </c>
      <c r="H77" s="26">
        <f>21.67</f>
        <v>21.67</v>
      </c>
      <c r="I77" s="28">
        <f>G77*H77</f>
        <v>433.40000000000003</v>
      </c>
      <c r="J77" s="38">
        <f t="shared" si="2"/>
        <v>0.19649981864345303</v>
      </c>
    </row>
    <row r="78" spans="1:10" ht="17.25" customHeight="1" x14ac:dyDescent="0.25">
      <c r="A78" s="25"/>
      <c r="B78" s="24" t="s">
        <v>132</v>
      </c>
      <c r="C78" s="55" t="s">
        <v>133</v>
      </c>
      <c r="D78" s="25" t="s">
        <v>134</v>
      </c>
      <c r="E78" s="25">
        <v>1</v>
      </c>
      <c r="F78" s="26">
        <v>8</v>
      </c>
      <c r="G78" s="26">
        <f>F78</f>
        <v>8</v>
      </c>
      <c r="H78" s="26">
        <f>122.5</f>
        <v>122.5</v>
      </c>
      <c r="I78" s="28">
        <f>G78*H78</f>
        <v>980</v>
      </c>
      <c r="J78" s="38">
        <f t="shared" si="2"/>
        <v>0.44432354007979685</v>
      </c>
    </row>
    <row r="79" spans="1:10" ht="51.4" customHeight="1" x14ac:dyDescent="0.25">
      <c r="A79" s="25"/>
      <c r="B79" s="56" t="s">
        <v>135</v>
      </c>
      <c r="C79" s="25" t="s">
        <v>101</v>
      </c>
      <c r="D79" s="25"/>
      <c r="E79" s="25"/>
      <c r="F79" s="26"/>
      <c r="G79" s="26"/>
      <c r="H79" s="26"/>
      <c r="I79" s="28">
        <v>10800</v>
      </c>
      <c r="J79" s="38">
        <f t="shared" si="2"/>
        <v>4.8966267682263327</v>
      </c>
    </row>
    <row r="80" spans="1:10" ht="27.75" customHeight="1" x14ac:dyDescent="0.25">
      <c r="A80" s="85" t="s">
        <v>136</v>
      </c>
      <c r="B80" s="85"/>
      <c r="C80" s="85"/>
      <c r="D80" s="85"/>
      <c r="E80" s="85"/>
      <c r="F80" s="85"/>
      <c r="G80" s="85"/>
      <c r="H80" s="85"/>
      <c r="I80" s="57">
        <f>I30+I32+I33+I34+I35+I37+I38+I39+I40+I41+I42+I43+I44+I45+I46+I49+I50+I51+I52+I53+I54+I55+I56+I57+I58+I59+I60+I62+I63+I65+I66+I68+I69+I70+I72+I73+I74+I75+I76+I77+I78</f>
        <v>44664.285313199995</v>
      </c>
      <c r="J80" s="38">
        <f t="shared" si="2"/>
        <v>20.250401393362349</v>
      </c>
    </row>
    <row r="81" spans="1:12" ht="29.25" customHeight="1" x14ac:dyDescent="0.25">
      <c r="A81" s="85" t="s">
        <v>137</v>
      </c>
      <c r="B81" s="85"/>
      <c r="C81" s="85"/>
      <c r="D81" s="85"/>
      <c r="E81" s="85"/>
      <c r="F81" s="85"/>
      <c r="G81" s="85"/>
      <c r="H81" s="85"/>
      <c r="I81" s="57">
        <f>I79</f>
        <v>10800</v>
      </c>
      <c r="J81" s="38">
        <f t="shared" si="2"/>
        <v>4.8966267682263327</v>
      </c>
    </row>
    <row r="82" spans="1:12" s="1" customFormat="1" ht="27.75" customHeight="1" x14ac:dyDescent="0.25">
      <c r="A82" s="85" t="s">
        <v>138</v>
      </c>
      <c r="B82" s="85"/>
      <c r="C82" s="85"/>
      <c r="D82" s="85"/>
      <c r="E82" s="85"/>
      <c r="F82" s="85"/>
      <c r="G82" s="85"/>
      <c r="H82" s="85"/>
      <c r="I82" s="57">
        <f>I80*0.01</f>
        <v>446.64285313199997</v>
      </c>
      <c r="J82" s="38">
        <f t="shared" si="2"/>
        <v>0.20250401393362349</v>
      </c>
    </row>
    <row r="83" spans="1:12" ht="27.75" customHeight="1" x14ac:dyDescent="0.25">
      <c r="A83" s="85" t="s">
        <v>139</v>
      </c>
      <c r="B83" s="85"/>
      <c r="C83" s="85"/>
      <c r="D83" s="85"/>
      <c r="E83" s="85"/>
      <c r="F83" s="85"/>
      <c r="G83" s="85"/>
      <c r="H83" s="85"/>
      <c r="I83" s="57">
        <f>I80+I81+I82</f>
        <v>55910.928166331993</v>
      </c>
      <c r="J83" s="38">
        <f t="shared" si="2"/>
        <v>25.349532175522302</v>
      </c>
    </row>
    <row r="84" spans="1:12" ht="24" customHeight="1" x14ac:dyDescent="0.25">
      <c r="A84" s="86" t="s">
        <v>140</v>
      </c>
      <c r="B84" s="86"/>
      <c r="C84" s="86"/>
      <c r="D84" s="86"/>
      <c r="E84" s="86"/>
      <c r="F84" s="86"/>
      <c r="G84" s="86"/>
      <c r="H84" s="86"/>
      <c r="I84" s="58">
        <f>I83/12/183.8</f>
        <v>25.349532175522299</v>
      </c>
      <c r="J84" s="38"/>
    </row>
    <row r="85" spans="1:12" ht="15" customHeight="1" x14ac:dyDescent="0.25">
      <c r="A85" s="59"/>
      <c r="B85" s="60"/>
      <c r="C85" s="61"/>
      <c r="D85" s="62"/>
      <c r="E85" s="62"/>
      <c r="F85" s="61"/>
      <c r="G85" s="87"/>
      <c r="H85" s="87"/>
      <c r="I85" s="87"/>
      <c r="J85" s="63"/>
      <c r="K85" s="64">
        <v>25.35</v>
      </c>
      <c r="L85" s="65"/>
    </row>
    <row r="86" spans="1:12" ht="38.25" customHeight="1" x14ac:dyDescent="0.25">
      <c r="A86" s="89" t="s">
        <v>142</v>
      </c>
      <c r="B86" s="90"/>
      <c r="C86" s="90"/>
      <c r="D86" s="90"/>
      <c r="E86" s="90"/>
      <c r="F86" s="90"/>
      <c r="G86" s="90"/>
      <c r="H86" s="90"/>
      <c r="I86" s="90"/>
      <c r="J86" s="90"/>
    </row>
    <row r="87" spans="1:12" ht="17.25" customHeight="1" x14ac:dyDescent="0.25">
      <c r="A87" s="59"/>
      <c r="B87" s="66"/>
      <c r="C87" s="66"/>
      <c r="D87" s="66"/>
      <c r="E87" s="66"/>
      <c r="F87" s="59"/>
      <c r="G87" s="88"/>
      <c r="H87" s="88"/>
      <c r="I87" s="88"/>
    </row>
    <row r="88" spans="1:12" ht="18.75" customHeight="1" x14ac:dyDescent="0.25">
      <c r="A88" s="59"/>
      <c r="B88" s="67"/>
      <c r="C88" s="59"/>
      <c r="D88" s="59"/>
      <c r="E88" s="59"/>
      <c r="F88" s="59"/>
      <c r="G88" s="59"/>
      <c r="H88" s="59"/>
      <c r="I88" s="59"/>
    </row>
    <row r="89" spans="1:12" ht="18.75" customHeight="1" x14ac:dyDescent="0.25">
      <c r="A89" s="59"/>
      <c r="B89" s="68"/>
      <c r="C89" s="59"/>
      <c r="D89" s="59"/>
      <c r="E89" s="59"/>
      <c r="F89" s="59"/>
      <c r="G89" s="59"/>
      <c r="H89" s="59"/>
      <c r="I89" s="69"/>
      <c r="J89" s="70"/>
    </row>
    <row r="90" spans="1:12" ht="18.75" customHeight="1" x14ac:dyDescent="0.25">
      <c r="A90" s="59"/>
      <c r="B90" s="67"/>
      <c r="C90" s="59"/>
      <c r="D90" s="59"/>
      <c r="E90" s="59"/>
      <c r="F90" s="59"/>
      <c r="G90" s="59"/>
      <c r="H90" s="59"/>
      <c r="I90" s="71"/>
      <c r="J90" s="72"/>
    </row>
    <row r="91" spans="1:12" ht="18.75" customHeight="1" x14ac:dyDescent="0.25"/>
    <row r="92" spans="1:12" ht="18.75" customHeight="1" x14ac:dyDescent="0.25"/>
    <row r="93" spans="1:12" ht="21" customHeight="1" x14ac:dyDescent="0.25"/>
  </sheetData>
  <mergeCells count="51">
    <mergeCell ref="A83:H83"/>
    <mergeCell ref="A84:H84"/>
    <mergeCell ref="G85:I85"/>
    <mergeCell ref="G87:I87"/>
    <mergeCell ref="A86:J86"/>
    <mergeCell ref="A67:H67"/>
    <mergeCell ref="A71:H71"/>
    <mergeCell ref="A80:H80"/>
    <mergeCell ref="A81:H81"/>
    <mergeCell ref="A82:H82"/>
    <mergeCell ref="A36:H36"/>
    <mergeCell ref="A47:H47"/>
    <mergeCell ref="A48:H48"/>
    <mergeCell ref="A61:H61"/>
    <mergeCell ref="A64:H64"/>
    <mergeCell ref="A23:J23"/>
    <mergeCell ref="A24:J24"/>
    <mergeCell ref="A29:H29"/>
    <mergeCell ref="A31:H31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H6:J6"/>
    <mergeCell ref="H5:J5"/>
    <mergeCell ref="H7:J7"/>
    <mergeCell ref="H8:J8"/>
    <mergeCell ref="A1:B1"/>
    <mergeCell ref="E1:J1"/>
    <mergeCell ref="E2:J2"/>
    <mergeCell ref="E4:J4"/>
  </mergeCells>
  <pageMargins left="1.1811023622047245" right="0.39370078740157483" top="0.59055118110236227" bottom="0.59055118110236227" header="0.51181102362204722" footer="0.51181102362204722"/>
  <pageSetup paperSize="9" scale="54" orientation="portrait" horizontalDpi="300" verticalDpi="300" r:id="rId1"/>
  <rowBreaks count="1" manualBreakCount="1">
    <brk id="77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10</cp:revision>
  <cp:lastPrinted>2022-12-27T06:47:56Z</cp:lastPrinted>
  <dcterms:created xsi:type="dcterms:W3CDTF">2006-09-28T05:33:49Z</dcterms:created>
  <dcterms:modified xsi:type="dcterms:W3CDTF">2022-12-27T06:56:11Z</dcterms:modified>
  <dc:language>ru-RU</dc:language>
</cp:coreProperties>
</file>